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user\OneDrive\Документы\ПТО\СПб\Инвест Программа Корректировка СПБ\Сметы Кот\Котлы\ВОР\"/>
    </mc:Choice>
  </mc:AlternateContent>
  <xr:revisionPtr revIDLastSave="0" documentId="13_ncr:1_{72F70069-8B37-40DA-BD2B-7E9441959A7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3. Котельная № 12, Чапаева 30 " sheetId="1" r:id="rId1"/>
  </sheets>
  <definedNames>
    <definedName name="_xlnm.Print_Titles" localSheetId="0">'3. Котельная № 12, Чапаева 30 '!$5:$5</definedName>
    <definedName name="_xlnm.Print_Area" localSheetId="0">'3. Котельная № 12, Чапаева 30 '!$A$1:$H$33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7" i="1" l="1"/>
  <c r="A26" i="1"/>
  <c r="A25" i="1"/>
  <c r="A24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<sst xmlns="http://schemas.openxmlformats.org/spreadsheetml/2006/main" count="126" uniqueCount="64">
  <si>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</si>
  <si>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</si>
  <si>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</si>
  <si>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</si>
  <si>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</si>
  <si>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</si>
  <si>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</si>
  <si>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Замена котла</t>
  </si>
  <si>
    <t>1</t>
  </si>
  <si>
    <t>Демонтаж котлов стальных жаротрубных пароводогрейных на твердом топливе теплопроизводительностью: до 0,64 МВт (0,55 Гкал/ч)</t>
  </si>
  <si>
    <t>шт</t>
  </si>
  <si>
    <t xml:space="preserve"> </t>
  </si>
  <si>
    <t xml:space="preserve">1 </t>
  </si>
  <si>
    <t>2</t>
  </si>
  <si>
    <t>Демонтаж труб водоподводящие и пароотводящие с выносными циклонами, опорами и подвесками барабанных котлов, работающих на: газомазутном топливе, паропроизводительностью 2,5 т/ч, давлением 1,4 МПа</t>
  </si>
  <si>
    <t>т</t>
  </si>
  <si>
    <t>3</t>
  </si>
  <si>
    <t>Очистка помещений от строительного мусора</t>
  </si>
  <si>
    <t>4</t>
  </si>
  <si>
    <t>Устройство железобетонных фундаментов общего назначения объемом: до 5 м3</t>
  </si>
  <si>
    <t>м3</t>
  </si>
  <si>
    <t>5</t>
  </si>
  <si>
    <t>Установка котлов стальных жаротрубных пароводогрейных на твердом топливе теплопроизводительностью: до 0,64 МВт (0,55 Гкал/ч)</t>
  </si>
  <si>
    <t>6</t>
  </si>
  <si>
    <t>Котёл КВа -1,86</t>
  </si>
  <si>
    <t>7</t>
  </si>
  <si>
    <t>Горелка газомазутная, масса: 1,77 т</t>
  </si>
  <si>
    <t>8</t>
  </si>
  <si>
    <t>Горелка -4,5</t>
  </si>
  <si>
    <t>9</t>
  </si>
  <si>
    <t>Щелочение и испытание на паровую плотность котлов, работающих на: газомазутном топливе, паропроизводительностью 2,5-10 т/ч, давление 1,4 МПа</t>
  </si>
  <si>
    <t>компл</t>
  </si>
  <si>
    <t>10</t>
  </si>
  <si>
    <t>Установка щитков стальных для контрольно-измерительных приборов (КИП) размером: 400х300 мм</t>
  </si>
  <si>
    <t>11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</si>
  <si>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</si>
  <si>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12</t>
  </si>
  <si>
    <t>Изоляция трубопроводов конструкциями теплоизоляционными комплектными на основе цилиндров минераловатных на синтетическом связующем</t>
  </si>
  <si>
    <t>13</t>
  </si>
  <si>
    <t>Покрытие поверхности изоляции трубопроводов: сталью оцинкованной</t>
  </si>
  <si>
    <t>м2</t>
  </si>
  <si>
    <t>14</t>
  </si>
  <si>
    <t>Прокладка трубопроводов обвязки котлов, водонагревателей и насосов из стальных бесшовных и электросварных труб диаметром: до 150 мм</t>
  </si>
  <si>
    <t>м</t>
  </si>
  <si>
    <t>15</t>
  </si>
  <si>
    <t>Шкаф управления и регулирования</t>
  </si>
  <si>
    <t>шкаф</t>
  </si>
  <si>
    <t>16</t>
  </si>
  <si>
    <t>Монтаж опорных конструкций для крепления трубопроводов внутри зданий и сооружений массой: до 0,1 т</t>
  </si>
  <si>
    <t>Раздел 2. Замена ХВО</t>
  </si>
  <si>
    <t>17</t>
  </si>
  <si>
    <t>Прокладка трубопроводов отопления и газоснабжения из стальных бесшовных труб диаметром: 50 мм</t>
  </si>
  <si>
    <t>18</t>
  </si>
  <si>
    <t>19</t>
  </si>
  <si>
    <t>20</t>
  </si>
  <si>
    <t>Составил:</t>
  </si>
  <si>
    <t/>
  </si>
  <si>
    <t>[должность, подпись (инициалы, фамилия)]</t>
  </si>
  <si>
    <t>Проверил:</t>
  </si>
  <si>
    <t>Ведомость объёмов работ
Модернизация котельной № 12, г. Санкт-Петербург, Чапаева, 30, лит. Б, вг 75</t>
  </si>
  <si>
    <t>Установка для: очистки воды, автоматизированная типа "Комплексон-6"</t>
  </si>
  <si>
    <t>Цена поставщика "Комплексон-6"</t>
  </si>
  <si>
    <t>Раздел 1. Замена котла "ТУЛА-1"</t>
  </si>
  <si>
    <t>Приложение 3 к ТЗ 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</si>
</sst>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center" vertical="top"/>
    </xf>
    <xf numFmtId="0" fontId="4" fillId="0" borderId="5" xfId="0" applyNumberFormat="1" applyFont="1" applyFill="1" applyBorder="1" applyAlignment="1" applyProtection="1">
      <alignment horizontal="left" vertical="top" wrapText="1"/>
    </xf>
    <xf numFmtId="0" fontId="4" fillId="0" borderId="5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34"/>
  <sheetViews>
    <sheetView tabSelected="1" topLeftCell="A7" workbookViewId="0">
      <selection activeCell="E11" sqref="E11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9" width="8.7109375" style="2" customWidth="1"/>
    <col min="10" max="10" width="8.140625" style="2" hidden="1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5" max="15" width="11" style="2" hidden="1" customWidth="1"/>
    <col min="16" max="16" width="14.28515625" style="2" customWidth="1"/>
    <col min="17" max="19" width="9.140625" style="2"/>
    <col min="20" max="20" width="107.85546875" style="3" hidden="1" customWidth="1"/>
    <col min="21" max="23" width="49.42578125" style="3" hidden="1" customWidth="1"/>
    <col min="24" max="26" width="47" style="3" hidden="1" customWidth="1"/>
    <col min="27" max="29" width="49.42578125" style="3" hidden="1" customWidth="1"/>
    <col min="30" max="32" width="47" style="3" hidden="1" customWidth="1"/>
    <col min="33" max="16384" width="9.140625" style="2"/>
  </cols>
  <sheetData>
    <row r="1" spans="1:20" ht="11.25" customHeight="1" x14ac:dyDescent="0.2">
      <c r="H1" s="2" t="s">
        <v>63</v>
      </c>
    </row>
    <row r="2" spans="1:20" customFormat="1" ht="47.25" customHeight="1" x14ac:dyDescent="0.25">
      <c r="A2" s="24" t="s">
        <v>59</v>
      </c>
      <c r="B2" s="25"/>
      <c r="C2" s="25"/>
      <c r="D2" s="25"/>
      <c r="E2" s="25"/>
      <c r="F2" s="25"/>
      <c r="G2" s="25"/>
      <c r="H2" s="25"/>
    </row>
    <row r="3" spans="1:20" customFormat="1" ht="9.75" customHeight="1" x14ac:dyDescent="0.25">
      <c r="A3" s="4"/>
    </row>
    <row r="4" spans="1:20" customFormat="1" ht="36" customHeight="1" x14ac:dyDescent="0.25">
      <c r="A4" s="5" t="s">
        <v>0</v>
      </c>
      <c r="B4" s="6" t="s">
        <v>1</v>
      </c>
      <c r="C4" s="6" t="s">
        <v>2</v>
      </c>
      <c r="D4" s="6" t="s">
        <v>3</v>
      </c>
      <c r="E4" s="6" t="s">
        <v>4</v>
      </c>
      <c r="F4" s="6" t="s">
        <v>5</v>
      </c>
      <c r="G4" s="26" t="s">
        <v>6</v>
      </c>
      <c r="H4" s="26"/>
    </row>
    <row r="5" spans="1:20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7">
        <v>7</v>
      </c>
      <c r="H5" s="28"/>
    </row>
    <row r="6" spans="1:20" customFormat="1" ht="15" x14ac:dyDescent="0.25">
      <c r="A6" s="29" t="s">
        <v>62</v>
      </c>
      <c r="B6" s="29"/>
      <c r="C6" s="29"/>
      <c r="D6" s="29"/>
      <c r="E6" s="29"/>
      <c r="F6" s="29"/>
      <c r="G6" s="29"/>
      <c r="H6" s="29"/>
      <c r="T6" s="9" t="s">
        <v>7</v>
      </c>
    </row>
    <row r="7" spans="1:20" customFormat="1" ht="56.25" x14ac:dyDescent="0.25">
      <c r="A7" s="10">
        <f>IF(J7&lt;&gt;"",COUNTA(J$1:J7),"")</f>
        <v>1</v>
      </c>
      <c r="B7" s="11" t="s">
        <v>8</v>
      </c>
      <c r="C7" s="12" t="s">
        <v>9</v>
      </c>
      <c r="D7" s="13" t="s">
        <v>10</v>
      </c>
      <c r="E7" s="14">
        <v>2</v>
      </c>
      <c r="F7" s="12"/>
      <c r="G7" s="15"/>
      <c r="H7" s="12" t="s">
        <v>11</v>
      </c>
      <c r="J7" s="2" t="s">
        <v>12</v>
      </c>
      <c r="T7" s="9"/>
    </row>
    <row r="8" spans="1:20" customFormat="1" ht="78.75" x14ac:dyDescent="0.25">
      <c r="A8" s="10">
        <f>IF(J8&lt;&gt;"",COUNTA(J$1:J8),"")</f>
        <v>2</v>
      </c>
      <c r="B8" s="11" t="s">
        <v>13</v>
      </c>
      <c r="C8" s="12" t="s">
        <v>14</v>
      </c>
      <c r="D8" s="13" t="s">
        <v>15</v>
      </c>
      <c r="E8" s="16">
        <v>0.1</v>
      </c>
      <c r="F8" s="12"/>
      <c r="G8" s="15"/>
      <c r="H8" s="12" t="s">
        <v>11</v>
      </c>
      <c r="J8" s="2" t="s">
        <v>12</v>
      </c>
      <c r="T8" s="9"/>
    </row>
    <row r="9" spans="1:20" customFormat="1" ht="22.5" x14ac:dyDescent="0.25">
      <c r="A9" s="10">
        <f>IF(J9&lt;&gt;"",COUNTA(J$1:J9),"")</f>
        <v>3</v>
      </c>
      <c r="B9" s="11" t="s">
        <v>16</v>
      </c>
      <c r="C9" s="12" t="s">
        <v>17</v>
      </c>
      <c r="D9" s="13" t="s">
        <v>15</v>
      </c>
      <c r="E9" s="15">
        <v>9</v>
      </c>
      <c r="F9" s="12"/>
      <c r="G9" s="15"/>
      <c r="H9" s="12" t="s">
        <v>11</v>
      </c>
      <c r="J9" s="2" t="s">
        <v>12</v>
      </c>
      <c r="T9" s="9"/>
    </row>
    <row r="10" spans="1:20" customFormat="1" ht="33.75" x14ac:dyDescent="0.25">
      <c r="A10" s="10">
        <f>IF(J10&lt;&gt;"",COUNTA(J$1:J10),"")</f>
        <v>4</v>
      </c>
      <c r="B10" s="11" t="s">
        <v>18</v>
      </c>
      <c r="C10" s="12" t="s">
        <v>19</v>
      </c>
      <c r="D10" s="13" t="s">
        <v>20</v>
      </c>
      <c r="E10" s="15">
        <v>30</v>
      </c>
      <c r="F10" s="12"/>
      <c r="G10" s="15"/>
      <c r="H10" s="12" t="s">
        <v>11</v>
      </c>
      <c r="J10" s="2" t="s">
        <v>12</v>
      </c>
      <c r="T10" s="9"/>
    </row>
    <row r="11" spans="1:20" customFormat="1" ht="56.25" x14ac:dyDescent="0.25">
      <c r="A11" s="10">
        <f>IF(J11&lt;&gt;"",COUNTA(J$1:J11),"")</f>
        <v>5</v>
      </c>
      <c r="B11" s="11" t="s">
        <v>21</v>
      </c>
      <c r="C11" s="12" t="s">
        <v>22</v>
      </c>
      <c r="D11" s="13" t="s">
        <v>10</v>
      </c>
      <c r="E11" s="14">
        <v>2</v>
      </c>
      <c r="F11" s="12"/>
      <c r="G11" s="15"/>
      <c r="H11" s="12" t="s">
        <v>11</v>
      </c>
      <c r="J11" s="2" t="s">
        <v>12</v>
      </c>
      <c r="T11" s="9"/>
    </row>
    <row r="12" spans="1:20" customFormat="1" ht="15" x14ac:dyDescent="0.25">
      <c r="A12" s="10">
        <f>IF(J12&lt;&gt;"",COUNTA(J$1:J12),"")</f>
        <v>6</v>
      </c>
      <c r="B12" s="11" t="s">
        <v>23</v>
      </c>
      <c r="C12" s="12" t="s">
        <v>24</v>
      </c>
      <c r="D12" s="13"/>
      <c r="E12" s="14">
        <v>2</v>
      </c>
      <c r="F12" s="12"/>
      <c r="G12" s="15"/>
      <c r="H12" s="12" t="s">
        <v>11</v>
      </c>
      <c r="J12" s="2" t="s">
        <v>12</v>
      </c>
      <c r="T12" s="9"/>
    </row>
    <row r="13" spans="1:20" customFormat="1" ht="15" x14ac:dyDescent="0.25">
      <c r="A13" s="10">
        <f>IF(J13&lt;&gt;"",COUNTA(J$1:J13),"")</f>
        <v>7</v>
      </c>
      <c r="B13" s="11" t="s">
        <v>25</v>
      </c>
      <c r="C13" s="12" t="s">
        <v>26</v>
      </c>
      <c r="D13" s="13" t="s">
        <v>15</v>
      </c>
      <c r="E13" s="16">
        <v>1.5</v>
      </c>
      <c r="F13" s="12"/>
      <c r="G13" s="15"/>
      <c r="H13" s="12" t="s">
        <v>11</v>
      </c>
      <c r="J13" s="2" t="s">
        <v>12</v>
      </c>
      <c r="T13" s="9"/>
    </row>
    <row r="14" spans="1:20" customFormat="1" ht="15" x14ac:dyDescent="0.25">
      <c r="A14" s="10">
        <f>IF(J14&lt;&gt;"",COUNTA(J$1:J14),"")</f>
        <v>8</v>
      </c>
      <c r="B14" s="11" t="s">
        <v>27</v>
      </c>
      <c r="C14" s="12" t="s">
        <v>28</v>
      </c>
      <c r="D14" s="13"/>
      <c r="E14" s="14">
        <v>1</v>
      </c>
      <c r="F14" s="12"/>
      <c r="G14" s="15"/>
      <c r="H14" s="12" t="s">
        <v>11</v>
      </c>
      <c r="J14" s="2" t="s">
        <v>12</v>
      </c>
      <c r="T14" s="9"/>
    </row>
    <row r="15" spans="1:20" customFormat="1" ht="56.25" x14ac:dyDescent="0.25">
      <c r="A15" s="10">
        <f>IF(J15&lt;&gt;"",COUNTA(J$1:J15),"")</f>
        <v>9</v>
      </c>
      <c r="B15" s="11" t="s">
        <v>29</v>
      </c>
      <c r="C15" s="12" t="s">
        <v>30</v>
      </c>
      <c r="D15" s="13" t="s">
        <v>31</v>
      </c>
      <c r="E15" s="14">
        <v>1</v>
      </c>
      <c r="F15" s="12"/>
      <c r="G15" s="15"/>
      <c r="H15" s="12" t="s">
        <v>11</v>
      </c>
      <c r="J15" s="2" t="s">
        <v>12</v>
      </c>
      <c r="T15" s="9"/>
    </row>
    <row r="16" spans="1:20" customFormat="1" ht="33.75" x14ac:dyDescent="0.25">
      <c r="A16" s="10">
        <f>IF(J16&lt;&gt;"",COUNTA(J$1:J16),"")</f>
        <v>10</v>
      </c>
      <c r="B16" s="11" t="s">
        <v>32</v>
      </c>
      <c r="C16" s="12" t="s">
        <v>33</v>
      </c>
      <c r="D16" s="13" t="s">
        <v>10</v>
      </c>
      <c r="E16" s="14">
        <v>1</v>
      </c>
      <c r="F16" s="12"/>
      <c r="G16" s="15"/>
      <c r="H16" s="12" t="s">
        <v>11</v>
      </c>
      <c r="J16" s="2" t="s">
        <v>12</v>
      </c>
      <c r="T16" s="9"/>
    </row>
    <row r="17" spans="1:32" customFormat="1" ht="56.25" x14ac:dyDescent="0.25">
      <c r="A17" s="10">
        <f>IF(J17&lt;&gt;"",COUNTA(J$1:J17),"")</f>
        <v>11</v>
      </c>
      <c r="B17" s="11" t="s">
        <v>34</v>
      </c>
      <c r="C17" s="12" t="s">
        <v>35</v>
      </c>
      <c r="D17" s="13" t="s">
        <v>10</v>
      </c>
      <c r="E17" s="14">
        <v>8</v>
      </c>
      <c r="F17" s="12"/>
      <c r="G17" s="15"/>
      <c r="H17" s="12" t="s">
        <v>11</v>
      </c>
      <c r="J17" s="2" t="s">
        <v>12</v>
      </c>
      <c r="T17" s="9"/>
    </row>
    <row r="18" spans="1:32" customFormat="1" ht="56.25" x14ac:dyDescent="0.25">
      <c r="A18" s="10">
        <f>IF(J18&lt;&gt;"",COUNTA(J$1:J18),"")</f>
        <v>12</v>
      </c>
      <c r="B18" s="11" t="s">
        <v>36</v>
      </c>
      <c r="C18" s="12" t="s">
        <v>37</v>
      </c>
      <c r="D18" s="13" t="s">
        <v>20</v>
      </c>
      <c r="E18" s="14">
        <v>4</v>
      </c>
      <c r="F18" s="12"/>
      <c r="G18" s="15"/>
      <c r="H18" s="12" t="s">
        <v>11</v>
      </c>
      <c r="J18" s="2" t="s">
        <v>12</v>
      </c>
      <c r="T18" s="9"/>
    </row>
    <row r="19" spans="1:32" customFormat="1" ht="33.75" x14ac:dyDescent="0.25">
      <c r="A19" s="10">
        <f>IF(J19&lt;&gt;"",COUNTA(J$1:J19),"")</f>
        <v>13</v>
      </c>
      <c r="B19" s="11" t="s">
        <v>38</v>
      </c>
      <c r="C19" s="12" t="s">
        <v>39</v>
      </c>
      <c r="D19" s="13" t="s">
        <v>40</v>
      </c>
      <c r="E19" s="15">
        <v>38</v>
      </c>
      <c r="F19" s="12"/>
      <c r="G19" s="15"/>
      <c r="H19" s="12" t="s">
        <v>11</v>
      </c>
      <c r="J19" s="2" t="s">
        <v>12</v>
      </c>
      <c r="T19" s="9"/>
    </row>
    <row r="20" spans="1:32" customFormat="1" ht="56.25" x14ac:dyDescent="0.25">
      <c r="A20" s="10">
        <f>IF(J20&lt;&gt;"",COUNTA(J$1:J20),"")</f>
        <v>14</v>
      </c>
      <c r="B20" s="11" t="s">
        <v>41</v>
      </c>
      <c r="C20" s="12" t="s">
        <v>42</v>
      </c>
      <c r="D20" s="13" t="s">
        <v>43</v>
      </c>
      <c r="E20" s="15">
        <v>20</v>
      </c>
      <c r="F20" s="12"/>
      <c r="G20" s="15"/>
      <c r="H20" s="12" t="s">
        <v>11</v>
      </c>
      <c r="J20" s="2" t="s">
        <v>12</v>
      </c>
      <c r="T20" s="9"/>
    </row>
    <row r="21" spans="1:32" customFormat="1" ht="15" x14ac:dyDescent="0.25">
      <c r="A21" s="10">
        <f>IF(J21&lt;&gt;"",COUNTA(J$1:J21),"")</f>
        <v>15</v>
      </c>
      <c r="B21" s="11" t="s">
        <v>44</v>
      </c>
      <c r="C21" s="12" t="s">
        <v>45</v>
      </c>
      <c r="D21" s="13" t="s">
        <v>46</v>
      </c>
      <c r="E21" s="14">
        <v>1</v>
      </c>
      <c r="F21" s="12"/>
      <c r="G21" s="15"/>
      <c r="H21" s="12" t="s">
        <v>11</v>
      </c>
      <c r="J21" s="2" t="s">
        <v>12</v>
      </c>
      <c r="T21" s="9"/>
    </row>
    <row r="22" spans="1:32" customFormat="1" ht="33.75" x14ac:dyDescent="0.25">
      <c r="A22" s="10">
        <f>IF(J22&lt;&gt;"",COUNTA(J$1:J22),"")</f>
        <v>16</v>
      </c>
      <c r="B22" s="11" t="s">
        <v>47</v>
      </c>
      <c r="C22" s="12" t="s">
        <v>48</v>
      </c>
      <c r="D22" s="13" t="s">
        <v>15</v>
      </c>
      <c r="E22" s="16">
        <v>0.8</v>
      </c>
      <c r="F22" s="12"/>
      <c r="G22" s="15"/>
      <c r="H22" s="12" t="s">
        <v>11</v>
      </c>
      <c r="J22" s="2" t="s">
        <v>12</v>
      </c>
      <c r="T22" s="9"/>
    </row>
    <row r="23" spans="1:32" customFormat="1" ht="15" x14ac:dyDescent="0.25">
      <c r="A23" s="29" t="s">
        <v>49</v>
      </c>
      <c r="B23" s="29"/>
      <c r="C23" s="29"/>
      <c r="D23" s="29"/>
      <c r="E23" s="29"/>
      <c r="F23" s="29"/>
      <c r="G23" s="29"/>
      <c r="H23" s="29"/>
      <c r="T23" s="9" t="s">
        <v>49</v>
      </c>
    </row>
    <row r="24" spans="1:32" customFormat="1" ht="33.75" x14ac:dyDescent="0.25">
      <c r="A24" s="10">
        <f>IF(J24&lt;&gt;"",COUNTA(J$1:J24),"")</f>
        <v>17</v>
      </c>
      <c r="B24" s="11" t="s">
        <v>50</v>
      </c>
      <c r="C24" s="12" t="s">
        <v>51</v>
      </c>
      <c r="D24" s="13" t="s">
        <v>43</v>
      </c>
      <c r="E24" s="15">
        <v>10</v>
      </c>
      <c r="F24" s="12"/>
      <c r="G24" s="15"/>
      <c r="H24" s="12" t="s">
        <v>11</v>
      </c>
      <c r="J24" s="2" t="s">
        <v>12</v>
      </c>
      <c r="T24" s="9"/>
    </row>
    <row r="25" spans="1:32" customFormat="1" ht="33.75" x14ac:dyDescent="0.25">
      <c r="A25" s="10">
        <f>IF(J25&lt;&gt;"",COUNTA(J$1:J25),"")</f>
        <v>18</v>
      </c>
      <c r="B25" s="11" t="s">
        <v>52</v>
      </c>
      <c r="C25" s="12" t="s">
        <v>60</v>
      </c>
      <c r="D25" s="13" t="s">
        <v>31</v>
      </c>
      <c r="E25" s="14">
        <v>1</v>
      </c>
      <c r="F25" s="12"/>
      <c r="G25" s="15"/>
      <c r="H25" s="12" t="s">
        <v>11</v>
      </c>
      <c r="J25" s="2" t="s">
        <v>12</v>
      </c>
      <c r="T25" s="9"/>
    </row>
    <row r="26" spans="1:32" customFormat="1" ht="15" x14ac:dyDescent="0.25">
      <c r="A26" s="10">
        <f>IF(J26&lt;&gt;"",COUNTA(J$1:J26),"")</f>
        <v>19</v>
      </c>
      <c r="B26" s="11" t="s">
        <v>53</v>
      </c>
      <c r="C26" s="12" t="s">
        <v>61</v>
      </c>
      <c r="D26" s="13"/>
      <c r="E26" s="14">
        <v>1</v>
      </c>
      <c r="F26" s="12"/>
      <c r="G26" s="15"/>
      <c r="H26" s="12" t="s">
        <v>11</v>
      </c>
      <c r="J26" s="2" t="s">
        <v>12</v>
      </c>
      <c r="T26" s="9"/>
    </row>
    <row r="27" spans="1:32" customFormat="1" ht="33.75" x14ac:dyDescent="0.25">
      <c r="A27" s="10">
        <f>IF(J27&lt;&gt;"",COUNTA(J$1:J27),"")</f>
        <v>20</v>
      </c>
      <c r="B27" s="11" t="s">
        <v>54</v>
      </c>
      <c r="C27" s="12" t="s">
        <v>51</v>
      </c>
      <c r="D27" s="13" t="s">
        <v>43</v>
      </c>
      <c r="E27" s="15">
        <v>10</v>
      </c>
      <c r="F27" s="12"/>
      <c r="G27" s="15"/>
      <c r="H27" s="12" t="s">
        <v>11</v>
      </c>
      <c r="J27" s="2" t="s">
        <v>12</v>
      </c>
      <c r="T27" s="9"/>
    </row>
    <row r="28" spans="1:32" customFormat="1" ht="39" customHeight="1" x14ac:dyDescent="0.25">
      <c r="B28" s="17"/>
      <c r="C28" s="17"/>
      <c r="D28" s="17"/>
      <c r="E28" s="17"/>
      <c r="F28" s="17"/>
      <c r="G28" s="17"/>
      <c r="H28" s="17"/>
    </row>
    <row r="29" spans="1:32" s="18" customFormat="1" ht="15" x14ac:dyDescent="0.25">
      <c r="A29" s="19"/>
      <c r="B29" s="20" t="s">
        <v>55</v>
      </c>
      <c r="C29" s="31"/>
      <c r="D29" s="31"/>
      <c r="E29" s="31"/>
      <c r="F29" s="32"/>
      <c r="G29" s="32"/>
      <c r="H29" s="32"/>
      <c r="I29"/>
      <c r="J29"/>
      <c r="K29"/>
      <c r="L29"/>
      <c r="M29"/>
      <c r="N29"/>
      <c r="O29"/>
      <c r="P29"/>
      <c r="Q29"/>
      <c r="R29"/>
      <c r="S29"/>
      <c r="T29" s="21"/>
      <c r="U29" s="21" t="s">
        <v>56</v>
      </c>
      <c r="V29" s="21" t="s">
        <v>56</v>
      </c>
      <c r="W29" s="21" t="s">
        <v>56</v>
      </c>
      <c r="X29" s="21" t="s">
        <v>56</v>
      </c>
      <c r="Y29" s="21" t="s">
        <v>56</v>
      </c>
      <c r="Z29" s="21" t="s">
        <v>56</v>
      </c>
      <c r="AA29" s="21"/>
      <c r="AB29" s="21"/>
      <c r="AC29" s="21"/>
      <c r="AD29" s="21"/>
      <c r="AE29" s="21"/>
      <c r="AF29" s="21"/>
    </row>
    <row r="30" spans="1:32" s="18" customFormat="1" ht="19.5" customHeight="1" x14ac:dyDescent="0.2">
      <c r="A30" s="19"/>
      <c r="B30" s="22"/>
      <c r="C30" s="30" t="s">
        <v>57</v>
      </c>
      <c r="D30" s="30"/>
      <c r="E30" s="30"/>
      <c r="F30" s="30"/>
      <c r="G30" s="30"/>
      <c r="H30" s="30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s="18" customFormat="1" ht="15" x14ac:dyDescent="0.25">
      <c r="A31" s="19"/>
      <c r="B31" s="20" t="s">
        <v>58</v>
      </c>
      <c r="C31" s="31"/>
      <c r="D31" s="31"/>
      <c r="E31" s="31"/>
      <c r="F31" s="32"/>
      <c r="G31" s="32"/>
      <c r="H31" s="32"/>
      <c r="I31"/>
      <c r="J31"/>
      <c r="K31"/>
      <c r="L31"/>
      <c r="M31"/>
      <c r="N31"/>
      <c r="O31"/>
      <c r="P31"/>
      <c r="Q31"/>
      <c r="R31"/>
      <c r="S31"/>
      <c r="T31" s="21"/>
      <c r="U31" s="21"/>
      <c r="V31" s="21"/>
      <c r="W31" s="21"/>
      <c r="X31" s="21"/>
      <c r="Y31" s="21"/>
      <c r="Z31" s="21"/>
      <c r="AA31" s="21" t="s">
        <v>56</v>
      </c>
      <c r="AB31" s="21" t="s">
        <v>56</v>
      </c>
      <c r="AC31" s="21" t="s">
        <v>56</v>
      </c>
      <c r="AD31" s="21" t="s">
        <v>56</v>
      </c>
      <c r="AE31" s="21" t="s">
        <v>56</v>
      </c>
      <c r="AF31" s="21" t="s">
        <v>56</v>
      </c>
    </row>
    <row r="32" spans="1:32" s="18" customFormat="1" ht="19.5" customHeight="1" x14ac:dyDescent="0.2">
      <c r="A32" s="19"/>
      <c r="C32" s="30" t="s">
        <v>57</v>
      </c>
      <c r="D32" s="30"/>
      <c r="E32" s="30"/>
      <c r="F32" s="30"/>
      <c r="G32" s="30"/>
      <c r="H32" s="30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4" spans="2:6" customFormat="1" ht="15" x14ac:dyDescent="0.25">
      <c r="B34" s="23"/>
      <c r="D34" s="23"/>
      <c r="F34" s="23"/>
    </row>
  </sheetData>
  <mergeCells count="11">
    <mergeCell ref="C32:H32"/>
    <mergeCell ref="C29:E29"/>
    <mergeCell ref="F29:H29"/>
    <mergeCell ref="C30:H30"/>
    <mergeCell ref="C31:E31"/>
    <mergeCell ref="F31:H31"/>
    <mergeCell ref="A2:H2"/>
    <mergeCell ref="G4:H4"/>
    <mergeCell ref="G5:H5"/>
    <mergeCell ref="A6:H6"/>
    <mergeCell ref="A23:H23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3. Котельная № 12, Чапаева 30 </vt:lpstr>
      <vt:lpstr>'3. Котельная № 12, Чапаева 30 '!Заголовки_для_печати</vt:lpstr>
      <vt:lpstr>'3. Котельная № 12, Чапаева 30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Роман Проскурнин</cp:lastModifiedBy>
  <cp:lastPrinted>2023-06-08T12:07:32Z</cp:lastPrinted>
  <dcterms:created xsi:type="dcterms:W3CDTF">2020-09-30T08:50:27Z</dcterms:created>
  <dcterms:modified xsi:type="dcterms:W3CDTF">2026-05-19T15:56:45Z</dcterms:modified>
</cp:coreProperties>
</file>